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Строительство КТПН Алкино\"/>
    </mc:Choice>
  </mc:AlternateContent>
  <bookViews>
    <workbookView xWindow="0" yWindow="0" windowWidth="20490" windowHeight="8655" tabRatio="820" firstSheet="5"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<sst xmlns="http://schemas.openxmlformats.org/spreadsheetml/2006/main" count="936" uniqueCount="528">
  <si>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</si>
  <si>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</si>
  <si>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</si>
  <si>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</si>
  <si>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</si>
  <si>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</si>
  <si>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</si>
  <si>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</si>
  <si>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</si>
  <si>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</si>
  <si>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</si>
  <si>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</si>
  <si>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</si>
  <si>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</si>
  <si>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</si>
  <si>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</si>
  <si>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</si>
  <si>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</si>
  <si>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</si>
  <si>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</si>
  <si>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</si>
  <si>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</si>
  <si>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</si>
  <si>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</si>
  <si>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</si>
  <si>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</si>
  <si>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</si>
  <si>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</si>
  <si>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</si>
  <si>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</si>
  <si>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</si>
  <si>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</si>
  <si>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</si>
  <si>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</si>
  <si>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</si>
  <si>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</si>
  <si>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</si>
  <si>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</si>
  <si>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</si>
  <si>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</si>
  <si>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</si>
  <si>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</si>
  <si>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</si>
  <si>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</si>
  <si>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</si>
  <si>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</si>
  <si>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</si>
  <si>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</si>
  <si>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</si>
  <si>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</si>
  <si>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</si>
  <si>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</si>
  <si>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</si>
  <si>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</si>
  <si>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</si>
  <si>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</si>
  <si>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</si>
  <si>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</si>
  <si>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</si>
  <si>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</si>
  <si>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</si>
  <si>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</si>
  <si>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</si>
  <si>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</si>
  <si>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</si>
  <si>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</si>
  <si>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</si>
  <si>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</si>
  <si>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</si>
  <si>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</si>
  <si>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</si>
  <si>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</si>
  <si>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</si>
  <si>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</si>
  <si>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</si>
  <si>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</si>
  <si>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</si>
  <si>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</si>
  <si>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</si>
  <si>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</si>
  <si>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</si>
  <si>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</si>
  <si>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</si>
  <si>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</si>
  <si>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</si>
  <si>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</si>
  <si>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</si>
  <si>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</si>
  <si>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</si>
  <si>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</si>
  <si>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</si>
  <si>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</si>
  <si>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</si>
  <si>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</si>
  <si>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</si>
  <si>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</si>
  <si>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</si>
  <si>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</si>
  <si>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</si>
  <si>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</si>
  <si>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</si>
  <si>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</si>
  <si>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</si>
  <si>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</si>
  <si>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</si>
  <si>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</si>
  <si>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</si>
  <si>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</si>
  <si>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</si>
  <si>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</si>
  <si>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</si>
  <si>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</si>
  <si>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</si>
  <si>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</si>
  <si>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</si>
  <si>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</si>
  <si>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</si>
  <si>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</si>
  <si>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</si>
  <si>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</si>
  <si>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</si>
  <si>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</si>
  <si>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</si>
  <si>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</si>
  <si>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</si>
  <si>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</si>
  <si>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</si>
  <si>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</si>
  <si>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</si>
  <si>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</si>
  <si>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</si>
  <si>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</si>
  <si>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</si>
  <si>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</si>
  <si>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</si>
  <si>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</si>
  <si>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</si>
  <si>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</si>
  <si>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</si>
  <si>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</si>
  <si>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</si>
  <si>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</si>
  <si>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</si>
  <si>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</si>
  <si>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</si>
  <si>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</si>
  <si>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</si>
  <si>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</si>
  <si>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</si>
  <si>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</si>
  <si>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</si>
  <si>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</si>
  <si>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</si>
  <si>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</si>
  <si>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</si>
  <si>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</si>
  <si>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</si>
  <si>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</si>
  <si>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</si>
  <si>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</si>
  <si>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</si>
  <si>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</si>
  <si>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</si>
  <si>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</si>
  <si>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</si>
  <si>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</si>
  <si>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</si>
  <si>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</si>
  <si>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</si>
  <si>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</si>
  <si>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</si>
  <si>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</si>
  <si>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</si>
  <si>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</si>
  <si>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</si>
  <si>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</si>
  <si>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</si>
  <si>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</si>
  <si>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</si>
  <si>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</si>
  <si>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</si>
  <si>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</si>
  <si>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</si>
  <si>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</si>
  <si>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</si>
  <si>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</si>
  <si>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</si>
  <si>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</si>
  <si>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</si>
  <si>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</si>
  <si>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</si>
  <si>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</si>
  <si>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</si>
  <si>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</si>
  <si>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</si>
  <si>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</si>
  <si>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</si>
  <si>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</si>
  <si>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</si>
  <si>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</si>
  <si>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</si>
  <si>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</si>
  <si>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</si>
  <si>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</si>
  <si>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</si>
  <si>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</si>
  <si>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</si>
  <si>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</si>
  <si>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</si>
  <si>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</si>
  <si>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</si>
  <si>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</si>
  <si>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</si>
  <si>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</si>
  <si>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</si>
  <si>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</si>
  <si>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</si>
  <si>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</si>
  <si>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</si>
  <si>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</si>
  <si>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</si>
  <si>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</si>
  <si>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</si>
  <si>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</si>
  <si>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</si>
  <si>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</si>
  <si>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</si>
  <si>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</si>
  <si>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</si>
  <si>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</si>
  <si>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</si>
  <si>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</si>
  <si>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</si>
  <si>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</si>
  <si>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</si>
  <si>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</si>
  <si>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</si>
  <si>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</si>
  <si>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</si>
  <si>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</si>
  <si>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</si>
  <si>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</si>
  <si>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</si>
  <si>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</si>
  <si>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</si>
  <si>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</si>
  <si>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</si>
  <si>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</si>
  <si>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</si>
  <si>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</si>
  <si>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</si>
  <si>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</si>
  <si>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</si>
  <si>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</si>
  <si>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</si>
  <si>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</si>
  <si>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</si>
  <si>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</si>
  <si>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</si>
  <si>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</si>
  <si>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</si>
  <si>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</si>
  <si>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</si>
  <si>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</si>
  <si>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</si>
  <si>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</si>
  <si>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</si>
  <si>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</si>
  <si>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</si>
  <si>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</si>
  <si>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</si>
  <si>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</si>
  <si>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</si>
  <si>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</si>
  <si>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</si>
  <si>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</si>
  <si>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</si>
  <si>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</si>
  <si>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</si>
  <si>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</si>
  <si>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</si>
  <si>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</si>
  <si>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</si>
  <si>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</si>
  <si>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</si>
  <si>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</si>
  <si>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</si>
  <si>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</si>
  <si>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</si>
  <si>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</si>
  <si>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</si>
  <si>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</si>
  <si>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</si>
  <si>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</si>
  <si>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</si>
  <si>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</si>
  <si>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</si>
  <si>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</si>
  <si>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</si>
  <si>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</si>
  <si>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</si>
  <si>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</si>
  <si>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</si>
  <si>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</si>
  <si>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</si>
  <si>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</si>
  <si>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</si>
  <si>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</si>
  <si>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</si>
  <si>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</si>
  <si>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</si>
  <si>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</si>
  <si>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</si>
  <si>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</si>
  <si>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</si>
  <si>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</si>
  <si>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</si>
  <si>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</si>
  <si>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</si>
  <si>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</si>
  <si>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</si>
  <si>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</si>
  <si>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</si>
  <si>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</si>
  <si>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</si>
  <si>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</si>
  <si>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</si>
  <si>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</si>
  <si>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</si>
  <si>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</si>
  <si>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</si>
  <si>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</si>
  <si>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</si>
  <si>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</si>
  <si>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</si>
  <si>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</si>
  <si>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</si>
  <si>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</si>
  <si>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</si>
  <si>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</si>
  <si>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</si>
  <si>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</si>
  <si>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</si>
  <si>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</si>
  <si>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</si>
  <si>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</si>
  <si>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</si>
  <si>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</si>
  <si>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</si>
  <si>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</si>
  <si>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</si>
  <si>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</si>
  <si>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</si>
  <si>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</si>
  <si>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</si>
  <si>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</si>
  <si>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</si>
  <si>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</si>
  <si>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</si>
  <si>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</si>
  <si>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</si>
  <si>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</si>
  <si>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</si>
  <si>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</si>
  <si>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</si>
  <si>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</si>
  <si>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</si>
  <si>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</si>
  <si>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</si>
  <si>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</si>
  <si>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</si>
  <si>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</si>
  <si>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</si>
  <si>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</si>
  <si>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</si>
  <si>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</si>
  <si>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</si>
  <si>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</si>
  <si>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</si>
  <si>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</si>
  <si>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</si>
  <si>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</si>
  <si>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</si>
  <si>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</si>
  <si>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</si>
  <si>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</si>
  <si>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</si>
  <si>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</si>
  <si>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</si>
  <si>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</si>
  <si>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</si>
  <si>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</si>
  <si>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</si>
  <si>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</si>
  <si>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</si>
  <si>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</si>
  <si>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</si>
  <si>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</si>
  <si>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</si>
  <si>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</si>
  <si>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</si>
  <si>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</si>
  <si>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</si>
  <si>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</si>
  <si>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</si>
  <si>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</si>
  <si>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</si>
  <si>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</si>
  <si>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</si>
  <si>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</si>
  <si>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</si>
  <si>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</si>
  <si>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</si>
  <si>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</si>
  <si>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</si>
  <si>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</si>
  <si>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</si>
  <si>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</si>
  <si>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</si>
  <si>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</si>
  <si>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</si>
  <si>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</si>
  <si>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</si>
  <si>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</si>
  <si>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</si>
  <si>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</si>
  <si>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</si>
  <si>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</si>
  <si>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</si>
  <si>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</si>
  <si>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</si>
  <si>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</si>
  <si>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</si>
  <si>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</si>
  <si>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</si>
  <si>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</si>
  <si>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</si>
  <si>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</si>
  <si>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</si>
  <si>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</si>
  <si>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</si>
  <si>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</si>
  <si>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</si>
  <si>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</si>
  <si>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</si>
  <si>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</si>
  <si>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</si>
  <si>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</si>
  <si>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</si>
  <si>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</si>
  <si>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</si>
  <si>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</si>
  <si>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</si>
  <si>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</si>
  <si>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</si>
  <si>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</si>
  <si>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</si>
  <si>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</si>
  <si>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</si>
  <si>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</si>
  <si>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</si>
  <si>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</si>
  <si>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</si>
  <si>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</si>
  <si>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</si>
  <si>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</si>
  <si>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</si>
  <si>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</si>
  <si>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</si>
  <si>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</si>
  <si>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</si>
  <si>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</si>
  <si>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</si>
  <si>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</si>
  <si>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</si>
  <si>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</si>
  <si>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</si>
  <si>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</si>
  <si>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</si>
  <si>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</si>
  <si>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</si>
  <si>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</si>
  <si>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</si>
  <si>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</si>
  <si>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</si>
  <si>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</si>
  <si>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</si>
  <si>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</si>
  <si>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</si>
  <si>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</si>
  <si>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</si>
  <si>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</si>
  <si>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</si>
  <si>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</si>
  <si>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</si>
  <si>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</si>
  <si>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</si>
  <si>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</si>
  <si>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</si>
  <si>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</si>
  <si>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</si>
  <si>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</si>
  <si>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</si>
  <si>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</si>
  <si>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Год раскрытия информации:  2021 год</t>
  </si>
  <si>
    <t>2023 год</t>
  </si>
  <si>
    <t>2024 год</t>
  </si>
  <si>
    <t>2025 год</t>
  </si>
  <si>
    <t>2026 год</t>
  </si>
  <si>
    <t>КТПН-400</t>
  </si>
  <si>
    <t>Трансформаторы силовые масляные</t>
  </si>
  <si>
    <t>ТМГ-10/0,4/400 кВА</t>
  </si>
  <si>
    <t>Масляный</t>
  </si>
  <si>
    <t>ВЛЗ-10 кВ</t>
  </si>
  <si>
    <t>Новое строительство объектов электросетевого хозяйства</t>
  </si>
  <si>
    <t>Новое строительство</t>
  </si>
  <si>
    <t>Строительство КТПН-10/0,4кВ 400кВа в н.п. Алкино</t>
  </si>
  <si>
    <t>K_ 202304_Ц_2</t>
  </si>
  <si>
    <t>Чишминский район, д. Алкино</t>
  </si>
  <si>
    <t>КТПН-400/10/0,4 кВ</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</si>
  <si>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</si>
  <si>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2021</t>
  </si>
  <si>
    <t xml:space="preserve"> по состоянию на 01.01.2023 года </t>
  </si>
  <si>
    <t xml:space="preserve">по состоянию на 01.01.2024 года </t>
  </si>
  <si>
    <t>Факт 2022 года</t>
  </si>
  <si>
    <t>2023г.</t>
  </si>
  <si>
    <t>Планируемая дата начала 2023г.</t>
  </si>
  <si>
    <t>РБ, Чишминский район, д. Алкино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</si>
</sst>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28992"/>
        <c:axId val="430629776"/>
      </c:lineChart>
      <c:catAx>
        <c:axId val="43062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776"/>
        <c:crosses val="autoZero"/>
        <c:auto val="1"/>
        <c:lblAlgn val="ctr"/>
        <c:lblOffset val="100"/>
        <c:noMultiLvlLbl val="0"/>
      </c:catAx>
      <c:valAx>
        <c:axId val="43062977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899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B57" sqref="B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504</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517</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516</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519</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0.86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7"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202304_Ц_2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КТПН-10/0,4кВ 400кВа в н.п. Алкино</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H25" sqref="H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202304_Ц_2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
        <v>516</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509</v>
      </c>
      <c r="D25" s="191" t="s">
        <v>510</v>
      </c>
      <c r="E25" s="191" t="s">
        <v>469</v>
      </c>
      <c r="F25" s="191" t="s">
        <v>512</v>
      </c>
      <c r="G25" s="191" t="s">
        <v>469</v>
      </c>
      <c r="H25" s="191" t="s">
        <v>511</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G20" zoomScale="85" zoomScaleSheetLayoutView="85" workbookViewId="0">
      <selection activeCell="G25" sqref="G25:AA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202304_Ц_2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КТПН-10/0,4кВ 400кВа в н.п. Алкино</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513</v>
      </c>
      <c r="D25" s="257" t="s">
        <v>313</v>
      </c>
      <c r="E25" s="257" t="s">
        <v>513</v>
      </c>
      <c r="F25" s="257" t="s">
        <v>313</v>
      </c>
      <c r="G25" s="257" t="s">
        <v>313</v>
      </c>
      <c r="H25" s="257" t="s">
        <v>313</v>
      </c>
      <c r="I25" s="257" t="s">
        <v>313</v>
      </c>
      <c r="J25" s="257" t="s">
        <v>313</v>
      </c>
      <c r="K25" s="257" t="s">
        <v>313</v>
      </c>
      <c r="L25" s="104" t="s">
        <v>313</v>
      </c>
      <c r="M25" s="257" t="s">
        <v>313</v>
      </c>
      <c r="N25" s="257" t="s">
        <v>313</v>
      </c>
      <c r="O25" s="257" t="s">
        <v>313</v>
      </c>
      <c r="P25" s="257" t="s">
        <v>313</v>
      </c>
      <c r="Q25" s="257" t="s">
        <v>313</v>
      </c>
      <c r="R25" s="257" t="s">
        <v>313</v>
      </c>
      <c r="S25" s="217" t="s">
        <v>313</v>
      </c>
      <c r="T25" s="217" t="s">
        <v>313</v>
      </c>
      <c r="U25" s="217" t="s">
        <v>313</v>
      </c>
      <c r="V25" s="257" t="s">
        <v>313</v>
      </c>
      <c r="W25" s="217" t="s">
        <v>313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202304_Ц_2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КТПН-10/0,4кВ 400кВа в н.п. Алкино</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0.86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202304_Ц_2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КТПН-10/0,4кВ 400кВа в н.п. Алкино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202304_Ц_2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КТПН-10/0,4кВ 400кВа в н.п. Алкино</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521</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K_ 202304_Ц_2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Строительство КТПН-10/0,4кВ 400кВа в н.п. Алкино</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O46" sqref="O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202304_Ц_2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КТПН-10/0,4кВ 400кВа в н.п. Алкино</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5" zoomScale="70" zoomScaleNormal="70" zoomScaleSheetLayoutView="70" workbookViewId="0">
      <selection activeCell="G20" sqref="G20:G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202304_Ц_2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КТПН-10/0,4кВ 400кВа в н.п. Алкино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524</v>
      </c>
      <c r="H20" s="464" t="s">
        <v>464</v>
      </c>
      <c r="I20" s="465"/>
      <c r="J20" s="465"/>
      <c r="K20" s="465"/>
      <c r="L20" s="464" t="s">
        <v>480</v>
      </c>
      <c r="M20" s="465"/>
      <c r="N20" s="465"/>
      <c r="O20" s="465"/>
      <c r="P20" s="464" t="s">
        <v>505</v>
      </c>
      <c r="Q20" s="465"/>
      <c r="R20" s="465"/>
      <c r="S20" s="465"/>
      <c r="T20" s="464" t="s">
        <v>506</v>
      </c>
      <c r="U20" s="465"/>
      <c r="V20" s="465"/>
      <c r="W20" s="465"/>
      <c r="X20" s="464" t="s">
        <v>507</v>
      </c>
      <c r="Y20" s="465"/>
      <c r="Z20" s="465"/>
      <c r="AA20" s="465"/>
      <c r="AB20" s="464" t="s">
        <v>508</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522</v>
      </c>
      <c r="F22" s="80" t="s">
        <v>523</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0.86</v>
      </c>
      <c r="D24" s="241">
        <f>C24</f>
        <v>0.86</v>
      </c>
      <c r="E24" s="241"/>
      <c r="F24" s="241"/>
      <c r="G24" s="77"/>
      <c r="H24" s="187"/>
      <c r="I24" s="245"/>
      <c r="J24" s="187"/>
      <c r="K24" s="245"/>
      <c r="L24" s="242"/>
      <c r="M24" s="243"/>
      <c r="N24" s="242"/>
      <c r="O24" s="243"/>
      <c r="P24" s="244">
        <v>0.86</v>
      </c>
      <c r="Q24" s="245" t="s">
        <v>503</v>
      </c>
      <c r="R24" s="244">
        <v>0.86</v>
      </c>
      <c r="S24" s="245" t="s">
        <v>503</v>
      </c>
      <c r="T24" s="187"/>
      <c r="U24" s="69"/>
      <c r="V24" s="187"/>
      <c r="W24" s="69"/>
      <c r="X24" s="187"/>
      <c r="Y24" s="69"/>
      <c r="Z24" s="187"/>
      <c r="AA24" s="69"/>
      <c r="AB24" s="187"/>
      <c r="AC24" s="69"/>
      <c r="AD24" s="187"/>
      <c r="AE24" s="69"/>
      <c r="AF24" s="244">
        <v>0.86</v>
      </c>
      <c r="AG24" s="244">
        <v>0.86</v>
      </c>
    </row>
    <row r="25" spans="1:36" ht="24" customHeight="1" x14ac:dyDescent="0.25">
      <c r="A25" s="72" t="s">
        <v>177</v>
      </c>
      <c r="B25" s="44" t="s">
        <v>176</v>
      </c>
      <c r="C25" s="241">
        <f>C24</f>
        <v>0.86</v>
      </c>
      <c r="D25" s="241">
        <f>C24</f>
        <v>0.86</v>
      </c>
      <c r="E25" s="241"/>
      <c r="F25" s="241"/>
      <c r="G25" s="77"/>
      <c r="H25" s="187"/>
      <c r="I25" s="245"/>
      <c r="J25" s="187"/>
      <c r="K25" s="245"/>
      <c r="L25" s="242"/>
      <c r="M25" s="243"/>
      <c r="N25" s="242"/>
      <c r="O25" s="243"/>
      <c r="P25" s="244">
        <v>0.86</v>
      </c>
      <c r="Q25" s="245" t="s">
        <v>503</v>
      </c>
      <c r="R25" s="244">
        <v>0.86</v>
      </c>
      <c r="S25" s="245" t="s">
        <v>503</v>
      </c>
      <c r="T25" s="77"/>
      <c r="U25" s="77"/>
      <c r="V25" s="77"/>
      <c r="W25" s="77"/>
      <c r="X25" s="77"/>
      <c r="Y25" s="77"/>
      <c r="Z25" s="77"/>
      <c r="AA25" s="77"/>
      <c r="AB25" s="77"/>
      <c r="AC25" s="77"/>
      <c r="AD25" s="77"/>
      <c r="AE25" s="77"/>
      <c r="AF25" s="244">
        <v>0.86</v>
      </c>
      <c r="AG25" s="244">
        <v>0.86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I1" zoomScale="80" zoomScaleSheetLayoutView="80"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202304_Ц_2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КТПН-10/0,4кВ 400кВа в н.п. Алкино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525</v>
      </c>
      <c r="E26" s="20">
        <v>1</v>
      </c>
      <c r="F26" s="20" t="s">
        <v>313</v>
      </c>
      <c r="G26" s="20">
        <v>0.4</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3" zoomScale="90" zoomScaleNormal="90" zoomScaleSheetLayoutView="90" workbookViewId="0">
      <selection activeCell="B33" sqref="B3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202304_Ц_2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КТПН-10/0,4кВ 400кВа в н.п. Алкино</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2" t="s">
        <v>320</v>
      </c>
      <c r="B21" s="256" t="str">
        <f>A15</f>
        <v>Строительство КТПН-10/0,4кВ 400кВа в н.п. Алкино</v>
      </c>
    </row>
    <row r="22" spans="1:2" ht="16.5" thickBot="1" x14ac:dyDescent="0.3">
      <c r="A22" s="119" t="s">
        <v>321</v>
      </c>
      <c r="B22" s="120" t="s">
        <v>527</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505</v>
      </c>
    </row>
    <row r="26" spans="1:2" ht="16.5" thickBot="1" x14ac:dyDescent="0.3">
      <c r="A26" s="123" t="s">
        <v>324</v>
      </c>
      <c r="B26" s="124" t="s">
        <v>526</v>
      </c>
    </row>
    <row r="27" spans="1:2" ht="29.25" thickBot="1" x14ac:dyDescent="0.3">
      <c r="A27" s="129" t="s">
        <v>500</v>
      </c>
      <c r="B27" s="195">
        <f>'1.Титульный лист'!C47</f>
        <v>0.86</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4" t="s">
        <v>527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2021-02-28T11:31:26Z</dcterms:modified>
</cp:coreProperties>
</file>